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teinorb\ownCloud\Dokumente\Wohnmobil\Nugget\"/>
    </mc:Choice>
  </mc:AlternateContent>
  <xr:revisionPtr revIDLastSave="0" documentId="10_ncr:100000_{C6A614EF-C2F4-4D55-831D-107F716A178D}" xr6:coauthVersionLast="31" xr6:coauthVersionMax="31" xr10:uidLastSave="{00000000-0000-0000-0000-000000000000}"/>
  <bookViews>
    <workbookView xWindow="6408" yWindow="0" windowWidth="23040" windowHeight="10524" xr2:uid="{0A6EA0FD-F48E-4F2E-906C-7AC26AA42BEB}"/>
  </bookViews>
  <sheets>
    <sheet name="Neuwagen" sheetId="1" r:id="rId1"/>
    <sheet name="5 Jahre" sheetId="2" r:id="rId2"/>
    <sheet name="10 Jahre" sheetId="3" r:id="rId3"/>
    <sheet name="15 Jahre" sheetId="4" r:id="rId4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5" i="4" l="1"/>
  <c r="B14" i="4"/>
  <c r="B13" i="4"/>
  <c r="B15" i="3"/>
  <c r="B14" i="3"/>
  <c r="B13" i="3"/>
  <c r="B15" i="2"/>
  <c r="B14" i="2"/>
  <c r="B13" i="2"/>
  <c r="B15" i="1"/>
  <c r="B14" i="1"/>
  <c r="B13" i="1"/>
  <c r="B12" i="4" l="1"/>
  <c r="B12" i="3"/>
  <c r="B12" i="2"/>
  <c r="B12" i="1"/>
  <c r="D23" i="4" l="1"/>
  <c r="D22" i="4"/>
  <c r="D21" i="4"/>
  <c r="D20" i="4"/>
  <c r="D19" i="4"/>
  <c r="D18" i="4"/>
  <c r="D17" i="4"/>
  <c r="D16" i="4"/>
  <c r="D15" i="4"/>
  <c r="D14" i="4"/>
  <c r="D13" i="4"/>
  <c r="D12" i="4"/>
  <c r="D11" i="4"/>
  <c r="D10" i="4"/>
  <c r="D9" i="4"/>
  <c r="D8" i="4"/>
  <c r="D7" i="4"/>
  <c r="D6" i="4"/>
  <c r="D5" i="4"/>
  <c r="D4" i="4"/>
  <c r="G4" i="4" s="1"/>
  <c r="G3" i="4"/>
  <c r="D3" i="4"/>
  <c r="B11" i="1"/>
  <c r="G5" i="4" l="1"/>
  <c r="F5" i="4" s="1"/>
  <c r="F4" i="4"/>
  <c r="G3" i="2"/>
  <c r="D23" i="3"/>
  <c r="D22" i="3"/>
  <c r="D21" i="3"/>
  <c r="D20" i="3"/>
  <c r="D19" i="3"/>
  <c r="D18" i="3"/>
  <c r="D17" i="3"/>
  <c r="D16" i="3"/>
  <c r="D15" i="3"/>
  <c r="D14" i="3"/>
  <c r="D13" i="3"/>
  <c r="D12" i="3"/>
  <c r="D11" i="3"/>
  <c r="D10" i="3"/>
  <c r="D9" i="3"/>
  <c r="D8" i="3"/>
  <c r="D7" i="3"/>
  <c r="D6" i="3"/>
  <c r="D5" i="3"/>
  <c r="D4" i="3"/>
  <c r="G4" i="3" s="1"/>
  <c r="G3" i="3"/>
  <c r="D3" i="3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  <c r="D4" i="2"/>
  <c r="G4" i="2" s="1"/>
  <c r="D3" i="2"/>
  <c r="D4" i="1"/>
  <c r="D3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D5" i="1"/>
  <c r="G3" i="1"/>
  <c r="G5" i="2" l="1"/>
  <c r="G6" i="2" s="1"/>
  <c r="G7" i="2" s="1"/>
  <c r="G8" i="2" s="1"/>
  <c r="B11" i="2"/>
  <c r="G9" i="2"/>
  <c r="G6" i="4"/>
  <c r="F4" i="3"/>
  <c r="G5" i="3"/>
  <c r="F5" i="2"/>
  <c r="F4" i="2"/>
  <c r="G4" i="1"/>
  <c r="F4" i="1" s="1"/>
  <c r="G7" i="4" l="1"/>
  <c r="F6" i="4"/>
  <c r="G6" i="3"/>
  <c r="F6" i="3" s="1"/>
  <c r="F5" i="3"/>
  <c r="F6" i="2"/>
  <c r="G5" i="1"/>
  <c r="G6" i="1" s="1"/>
  <c r="G7" i="1" s="1"/>
  <c r="G8" i="1" s="1"/>
  <c r="G8" i="4" l="1"/>
  <c r="F7" i="4"/>
  <c r="G7" i="3"/>
  <c r="F5" i="1"/>
  <c r="G9" i="1"/>
  <c r="F6" i="1"/>
  <c r="G9" i="4" l="1"/>
  <c r="F8" i="4"/>
  <c r="G8" i="3"/>
  <c r="F7" i="3"/>
  <c r="F7" i="2"/>
  <c r="G10" i="1"/>
  <c r="F7" i="1"/>
  <c r="G10" i="4" l="1"/>
  <c r="F9" i="4"/>
  <c r="G9" i="3"/>
  <c r="F9" i="3" s="1"/>
  <c r="F8" i="3"/>
  <c r="F9" i="2"/>
  <c r="F8" i="2"/>
  <c r="G11" i="1"/>
  <c r="F8" i="1"/>
  <c r="G11" i="4" l="1"/>
  <c r="F11" i="4" s="1"/>
  <c r="F10" i="4"/>
  <c r="G10" i="3"/>
  <c r="F10" i="3" s="1"/>
  <c r="G10" i="2"/>
  <c r="G12" i="1"/>
  <c r="F9" i="1"/>
  <c r="G12" i="4" l="1"/>
  <c r="F12" i="4" s="1"/>
  <c r="G11" i="3"/>
  <c r="F11" i="3"/>
  <c r="G11" i="2"/>
  <c r="F11" i="2" s="1"/>
  <c r="F10" i="2"/>
  <c r="G13" i="1"/>
  <c r="F10" i="1"/>
  <c r="G13" i="4" l="1"/>
  <c r="F13" i="4" s="1"/>
  <c r="G12" i="3"/>
  <c r="G12" i="2"/>
  <c r="G14" i="1"/>
  <c r="F11" i="1"/>
  <c r="G14" i="4" l="1"/>
  <c r="F14" i="4" s="1"/>
  <c r="G13" i="3"/>
  <c r="F13" i="3"/>
  <c r="F12" i="3"/>
  <c r="G13" i="2"/>
  <c r="F13" i="2" s="1"/>
  <c r="F12" i="2"/>
  <c r="G15" i="1"/>
  <c r="F12" i="1"/>
  <c r="B11" i="3" l="1"/>
  <c r="G15" i="4"/>
  <c r="F15" i="4" s="1"/>
  <c r="G14" i="3"/>
  <c r="F14" i="3" s="1"/>
  <c r="G14" i="2"/>
  <c r="G16" i="1"/>
  <c r="F13" i="1"/>
  <c r="G16" i="4" l="1"/>
  <c r="F16" i="4" s="1"/>
  <c r="G15" i="3"/>
  <c r="G15" i="2"/>
  <c r="F15" i="2" s="1"/>
  <c r="F14" i="2"/>
  <c r="G17" i="1"/>
  <c r="F14" i="1"/>
  <c r="G17" i="4" l="1"/>
  <c r="F17" i="4" s="1"/>
  <c r="G16" i="3"/>
  <c r="F16" i="3"/>
  <c r="F15" i="3"/>
  <c r="G16" i="2"/>
  <c r="G18" i="1"/>
  <c r="F15" i="1"/>
  <c r="G18" i="4" l="1"/>
  <c r="F18" i="4" s="1"/>
  <c r="G17" i="3"/>
  <c r="F17" i="3" s="1"/>
  <c r="G17" i="2"/>
  <c r="F17" i="2" s="1"/>
  <c r="F16" i="2"/>
  <c r="G19" i="1"/>
  <c r="F16" i="1"/>
  <c r="B11" i="4" l="1"/>
  <c r="G19" i="4"/>
  <c r="F19" i="4" s="1"/>
  <c r="G18" i="3"/>
  <c r="F18" i="3"/>
  <c r="G18" i="2"/>
  <c r="G20" i="1"/>
  <c r="F17" i="1"/>
  <c r="G20" i="4" l="1"/>
  <c r="F20" i="4" s="1"/>
  <c r="G19" i="3"/>
  <c r="G19" i="2"/>
  <c r="F19" i="2"/>
  <c r="F18" i="2"/>
  <c r="G21" i="1"/>
  <c r="F18" i="1"/>
  <c r="G21" i="4" l="1"/>
  <c r="F21" i="4" s="1"/>
  <c r="G20" i="3"/>
  <c r="F20" i="3"/>
  <c r="F19" i="3"/>
  <c r="G20" i="2"/>
  <c r="F20" i="2" s="1"/>
  <c r="G22" i="1"/>
  <c r="F19" i="1"/>
  <c r="G22" i="4" l="1"/>
  <c r="F22" i="4" s="1"/>
  <c r="G21" i="3"/>
  <c r="F21" i="3" s="1"/>
  <c r="G21" i="2"/>
  <c r="F21" i="2" s="1"/>
  <c r="G23" i="1"/>
  <c r="F20" i="1"/>
  <c r="G23" i="4" l="1"/>
  <c r="F23" i="4" s="1"/>
  <c r="G22" i="3"/>
  <c r="F22" i="3"/>
  <c r="G22" i="2"/>
  <c r="F22" i="2" s="1"/>
  <c r="F21" i="1"/>
  <c r="G23" i="3" l="1"/>
  <c r="F23" i="3" s="1"/>
  <c r="G23" i="2"/>
  <c r="F23" i="2" s="1"/>
  <c r="F22" i="1"/>
  <c r="F23" i="1" l="1"/>
</calcChain>
</file>

<file path=xl/sharedStrings.xml><?xml version="1.0" encoding="utf-8"?>
<sst xmlns="http://schemas.openxmlformats.org/spreadsheetml/2006/main" count="56" uniqueCount="14">
  <si>
    <t>Neupreis</t>
  </si>
  <si>
    <t>Reparaturkosten</t>
  </si>
  <si>
    <t>Reifen halten im Durchschnitt 40000 km</t>
  </si>
  <si>
    <t>Reifen sollten nach 6 Jahren ausgetauscht werden</t>
  </si>
  <si>
    <t>Restwert</t>
  </si>
  <si>
    <t>Nutzwert</t>
  </si>
  <si>
    <t>Nutzmax</t>
  </si>
  <si>
    <t>Nutzmin</t>
  </si>
  <si>
    <t>Wertverlust</t>
  </si>
  <si>
    <t>Kosten bar</t>
  </si>
  <si>
    <t>Kosten Kredit</t>
  </si>
  <si>
    <t>0,5% Zinskosten</t>
  </si>
  <si>
    <t>Kosten netto</t>
  </si>
  <si>
    <t>3% Tilgungskosten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</si>
</sst>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164" fontId="0" fillId="2" borderId="0" xfId="0" applyNumberFormat="1" applyFill="1"/>
    <xf numFmtId="164" fontId="0" fillId="3" borderId="0" xfId="0" applyNumberFormat="1" applyFill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4B376B-C943-4DC9-A829-8483A79583FC}">
  <dimension ref="A1:I27"/>
  <sheetViews>
    <sheetView tabSelected="1" workbookViewId="0">
      <selection activeCell="B16" sqref="B16"/>
    </sheetView>
  </sheetViews>
  <sheetFormatPr baseColWidth="10" defaultRowHeight="14.4" x14ac:dyDescent="0.3"/>
  <sheetData>
    <row r="1" spans="1:9" x14ac:dyDescent="0.3">
      <c r="A1" t="s">
        <v>0</v>
      </c>
      <c r="B1" s="1">
        <v>42500</v>
      </c>
    </row>
    <row r="2" spans="1:9" x14ac:dyDescent="0.3">
      <c r="B2" s="1"/>
      <c r="D2" t="s">
        <v>5</v>
      </c>
      <c r="E2" t="s">
        <v>1</v>
      </c>
      <c r="F2" t="s">
        <v>8</v>
      </c>
      <c r="G2" t="s">
        <v>4</v>
      </c>
    </row>
    <row r="3" spans="1:9" x14ac:dyDescent="0.3">
      <c r="A3" t="s">
        <v>6</v>
      </c>
      <c r="B3" s="1">
        <v>2700</v>
      </c>
      <c r="C3">
        <v>0</v>
      </c>
      <c r="D3" s="1">
        <f>B3-(B3-B4)*C2/20</f>
        <v>2700</v>
      </c>
      <c r="E3" s="2"/>
      <c r="G3" s="2">
        <f>B1</f>
        <v>42500</v>
      </c>
    </row>
    <row r="4" spans="1:9" x14ac:dyDescent="0.3">
      <c r="A4" t="s">
        <v>7</v>
      </c>
      <c r="B4" s="1">
        <v>2404</v>
      </c>
      <c r="C4">
        <v>1</v>
      </c>
      <c r="D4" s="1">
        <f>B3-(B3-B4)*C4/20</f>
        <v>2685.2</v>
      </c>
      <c r="E4" s="2">
        <v>0</v>
      </c>
      <c r="F4" s="1">
        <f t="shared" ref="F4:F23" si="0">G3-G4</f>
        <v>2685.1999999999971</v>
      </c>
      <c r="G4" s="1">
        <f t="shared" ref="G4:G23" si="1">G3-(D4-E4)</f>
        <v>39814.800000000003</v>
      </c>
      <c r="I4" s="1"/>
    </row>
    <row r="5" spans="1:9" x14ac:dyDescent="0.3">
      <c r="B5" s="1"/>
      <c r="C5">
        <v>2</v>
      </c>
      <c r="D5" s="1">
        <f>B3-(B3-B4)*C5/20</f>
        <v>2670.4</v>
      </c>
      <c r="E5" s="2">
        <v>0</v>
      </c>
      <c r="F5" s="1">
        <f t="shared" si="0"/>
        <v>2670.4000000000015</v>
      </c>
      <c r="G5" s="1">
        <f t="shared" si="1"/>
        <v>37144.400000000001</v>
      </c>
      <c r="I5" s="1"/>
    </row>
    <row r="6" spans="1:9" x14ac:dyDescent="0.3">
      <c r="B6" s="1"/>
      <c r="C6">
        <v>3</v>
      </c>
      <c r="D6" s="1">
        <f>B3-(B3-B4)*C6/20</f>
        <v>2655.6</v>
      </c>
      <c r="E6" s="2">
        <v>0</v>
      </c>
      <c r="F6" s="1">
        <f t="shared" si="0"/>
        <v>2655.5999999999985</v>
      </c>
      <c r="G6" s="1">
        <f t="shared" si="1"/>
        <v>34488.800000000003</v>
      </c>
      <c r="I6" s="1"/>
    </row>
    <row r="7" spans="1:9" x14ac:dyDescent="0.3">
      <c r="B7" s="1"/>
      <c r="C7">
        <v>4</v>
      </c>
      <c r="D7" s="1">
        <f>B3-(B3-B4)*C7/20</f>
        <v>2640.8</v>
      </c>
      <c r="E7" s="2">
        <v>240</v>
      </c>
      <c r="F7" s="1">
        <f t="shared" si="0"/>
        <v>2400.7999999999993</v>
      </c>
      <c r="G7" s="1">
        <f t="shared" si="1"/>
        <v>32088.000000000004</v>
      </c>
      <c r="I7" s="1"/>
    </row>
    <row r="8" spans="1:9" x14ac:dyDescent="0.3">
      <c r="B8" s="1"/>
      <c r="C8">
        <v>5</v>
      </c>
      <c r="D8" s="1">
        <f>B3-(B3-B4)*C8/20</f>
        <v>2626</v>
      </c>
      <c r="E8" s="2">
        <v>240</v>
      </c>
      <c r="F8" s="1">
        <f t="shared" si="0"/>
        <v>2386</v>
      </c>
      <c r="G8" s="1">
        <f t="shared" si="1"/>
        <v>29702.000000000004</v>
      </c>
      <c r="I8" s="1"/>
    </row>
    <row r="9" spans="1:9" x14ac:dyDescent="0.3">
      <c r="B9" s="1"/>
      <c r="C9">
        <v>6</v>
      </c>
      <c r="D9" s="1">
        <f>B3-(B3-B4)*C9/20</f>
        <v>2611.1999999999998</v>
      </c>
      <c r="E9" s="2">
        <v>360</v>
      </c>
      <c r="F9" s="1">
        <f t="shared" si="0"/>
        <v>2251.2000000000007</v>
      </c>
      <c r="G9" s="1">
        <f t="shared" si="1"/>
        <v>27450.800000000003</v>
      </c>
      <c r="I9" s="1"/>
    </row>
    <row r="10" spans="1:9" x14ac:dyDescent="0.3">
      <c r="B10" s="1"/>
      <c r="C10">
        <v>7</v>
      </c>
      <c r="D10" s="1">
        <f>B3-(B3-B4)*C10/20</f>
        <v>2596.4</v>
      </c>
      <c r="E10" s="2">
        <v>360</v>
      </c>
      <c r="F10" s="1">
        <f t="shared" si="0"/>
        <v>2236.4000000000015</v>
      </c>
      <c r="G10" s="1">
        <f t="shared" si="1"/>
        <v>25214.400000000001</v>
      </c>
      <c r="I10" s="1"/>
    </row>
    <row r="11" spans="1:9" x14ac:dyDescent="0.3">
      <c r="A11" t="s">
        <v>11</v>
      </c>
      <c r="B11" s="1">
        <f xml:space="preserve"> B1*(1+0.5/100)^20-B1</f>
        <v>4458.0620304359181</v>
      </c>
      <c r="C11">
        <v>8</v>
      </c>
      <c r="D11" s="1">
        <f>B3-(B3-B4)*C11/20</f>
        <v>2581.6</v>
      </c>
      <c r="E11" s="2">
        <v>360</v>
      </c>
      <c r="F11" s="1">
        <f t="shared" si="0"/>
        <v>2221.5999999999985</v>
      </c>
      <c r="G11" s="1">
        <f t="shared" si="1"/>
        <v>22992.800000000003</v>
      </c>
      <c r="I11" s="1"/>
    </row>
    <row r="12" spans="1:9" x14ac:dyDescent="0.3">
      <c r="A12" t="s">
        <v>13</v>
      </c>
      <c r="B12" s="1">
        <f>14068.95+2930.04</f>
        <v>16998.990000000002</v>
      </c>
      <c r="C12">
        <v>9</v>
      </c>
      <c r="D12" s="1">
        <f>B3-(B3-B4)*C12/20</f>
        <v>2566.8000000000002</v>
      </c>
      <c r="E12" s="2">
        <v>360</v>
      </c>
      <c r="F12" s="1">
        <f t="shared" si="0"/>
        <v>2206.7999999999993</v>
      </c>
      <c r="G12" s="1">
        <f t="shared" si="1"/>
        <v>20786.000000000004</v>
      </c>
      <c r="I12" s="1"/>
    </row>
    <row r="13" spans="1:9" x14ac:dyDescent="0.3">
      <c r="A13" t="s">
        <v>12</v>
      </c>
      <c r="B13" s="1">
        <f>(B1+SUM(E4:E23))</f>
        <v>50900</v>
      </c>
      <c r="C13">
        <v>10</v>
      </c>
      <c r="D13" s="1">
        <f>B3-(B3-B4)*C13/20</f>
        <v>2552</v>
      </c>
      <c r="E13" s="2">
        <v>480</v>
      </c>
      <c r="F13" s="1">
        <f t="shared" si="0"/>
        <v>2072</v>
      </c>
      <c r="G13" s="1">
        <f t="shared" si="1"/>
        <v>18714.000000000004</v>
      </c>
      <c r="I13" s="1"/>
    </row>
    <row r="14" spans="1:9" x14ac:dyDescent="0.3">
      <c r="A14" t="s">
        <v>9</v>
      </c>
      <c r="B14" s="1">
        <f>(B1+SUM(E4:E23)+B11)</f>
        <v>55358.062030435918</v>
      </c>
      <c r="C14">
        <v>11</v>
      </c>
      <c r="D14" s="1">
        <f>B3-(B3-B4)*C14/20</f>
        <v>2537.1999999999998</v>
      </c>
      <c r="E14" s="2">
        <v>480</v>
      </c>
      <c r="F14" s="1">
        <f t="shared" si="0"/>
        <v>2057.2000000000007</v>
      </c>
      <c r="G14" s="1">
        <f t="shared" si="1"/>
        <v>16656.800000000003</v>
      </c>
      <c r="I14" s="1"/>
    </row>
    <row r="15" spans="1:9" x14ac:dyDescent="0.3">
      <c r="A15" t="s">
        <v>10</v>
      </c>
      <c r="B15" s="1">
        <f>(B1+SUM(E4:E23)+B12)</f>
        <v>67898.990000000005</v>
      </c>
      <c r="C15">
        <v>12</v>
      </c>
      <c r="D15" s="1">
        <f>B3-(B3-B4)*C15/20</f>
        <v>2522.4</v>
      </c>
      <c r="E15" s="2">
        <v>480</v>
      </c>
      <c r="F15" s="1">
        <f t="shared" si="0"/>
        <v>2042.3999999999996</v>
      </c>
      <c r="G15" s="1">
        <f t="shared" si="1"/>
        <v>14614.400000000003</v>
      </c>
      <c r="I15" s="1"/>
    </row>
    <row r="16" spans="1:9" x14ac:dyDescent="0.3">
      <c r="C16">
        <v>13</v>
      </c>
      <c r="D16" s="1">
        <f>B3-(B3-B4)*C16/20</f>
        <v>2507.6</v>
      </c>
      <c r="E16" s="2">
        <v>480</v>
      </c>
      <c r="F16" s="1">
        <f t="shared" si="0"/>
        <v>2027.6000000000004</v>
      </c>
      <c r="G16" s="1">
        <f t="shared" si="1"/>
        <v>12586.800000000003</v>
      </c>
      <c r="I16" s="1"/>
    </row>
    <row r="17" spans="1:9" x14ac:dyDescent="0.3">
      <c r="C17">
        <v>14</v>
      </c>
      <c r="D17" s="1">
        <f>B3-(B3-B4)*C17/20</f>
        <v>2492.8000000000002</v>
      </c>
      <c r="E17" s="2">
        <v>600</v>
      </c>
      <c r="F17" s="1">
        <f t="shared" si="0"/>
        <v>1892.7999999999993</v>
      </c>
      <c r="G17" s="1">
        <f t="shared" si="1"/>
        <v>10694.000000000004</v>
      </c>
      <c r="I17" s="1"/>
    </row>
    <row r="18" spans="1:9" x14ac:dyDescent="0.3">
      <c r="C18">
        <v>15</v>
      </c>
      <c r="D18" s="1">
        <f>B3-(B3-B4)*C18/20</f>
        <v>2478</v>
      </c>
      <c r="E18" s="2">
        <v>600</v>
      </c>
      <c r="F18" s="1">
        <f t="shared" si="0"/>
        <v>1878</v>
      </c>
      <c r="G18" s="1">
        <f t="shared" si="1"/>
        <v>8816.0000000000036</v>
      </c>
      <c r="I18" s="1"/>
    </row>
    <row r="19" spans="1:9" x14ac:dyDescent="0.3">
      <c r="C19">
        <v>16</v>
      </c>
      <c r="D19" s="1">
        <f>B3-(B3-B4)*C19/20</f>
        <v>2463.1999999999998</v>
      </c>
      <c r="E19" s="2">
        <v>600</v>
      </c>
      <c r="F19" s="1">
        <f t="shared" si="0"/>
        <v>1863.1999999999998</v>
      </c>
      <c r="G19" s="1">
        <f t="shared" si="1"/>
        <v>6952.8000000000038</v>
      </c>
      <c r="I19" s="1"/>
    </row>
    <row r="20" spans="1:9" x14ac:dyDescent="0.3">
      <c r="C20">
        <v>17</v>
      </c>
      <c r="D20" s="1">
        <f>B3-(B3-B4)*C20/20</f>
        <v>2448.4</v>
      </c>
      <c r="E20" s="2">
        <v>600</v>
      </c>
      <c r="F20" s="1">
        <f t="shared" si="0"/>
        <v>1848.4000000000005</v>
      </c>
      <c r="G20" s="1">
        <f t="shared" si="1"/>
        <v>5104.4000000000033</v>
      </c>
      <c r="I20" s="1"/>
    </row>
    <row r="21" spans="1:9" x14ac:dyDescent="0.3">
      <c r="C21">
        <v>18</v>
      </c>
      <c r="D21" s="1">
        <f>B3-(B3-B4)*C21/20</f>
        <v>2433.6</v>
      </c>
      <c r="E21" s="2">
        <v>720</v>
      </c>
      <c r="F21" s="1">
        <f t="shared" si="0"/>
        <v>1713.6</v>
      </c>
      <c r="G21" s="1">
        <f t="shared" si="1"/>
        <v>3390.8000000000034</v>
      </c>
      <c r="I21" s="1"/>
    </row>
    <row r="22" spans="1:9" x14ac:dyDescent="0.3">
      <c r="C22">
        <v>19</v>
      </c>
      <c r="D22" s="1">
        <f>B3-(B3-B4)*C22/20</f>
        <v>2418.8000000000002</v>
      </c>
      <c r="E22" s="2">
        <v>720</v>
      </c>
      <c r="F22" s="1">
        <f t="shared" si="0"/>
        <v>1698.8000000000002</v>
      </c>
      <c r="G22" s="1">
        <f t="shared" si="1"/>
        <v>1692.0000000000032</v>
      </c>
      <c r="I22" s="1"/>
    </row>
    <row r="23" spans="1:9" x14ac:dyDescent="0.3">
      <c r="C23">
        <v>20</v>
      </c>
      <c r="D23" s="1">
        <f>B3-(B3-B4)*C23/20</f>
        <v>2404</v>
      </c>
      <c r="E23" s="2">
        <v>720</v>
      </c>
      <c r="F23" s="1">
        <f t="shared" si="0"/>
        <v>1684</v>
      </c>
      <c r="G23" s="1">
        <f t="shared" si="1"/>
        <v>8.0000000000031832</v>
      </c>
      <c r="I23" s="1"/>
    </row>
    <row r="26" spans="1:9" x14ac:dyDescent="0.3">
      <c r="A26" t="s">
        <v>2</v>
      </c>
    </row>
    <row r="27" spans="1:9" x14ac:dyDescent="0.3">
      <c r="A27" t="s">
        <v>3</v>
      </c>
    </row>
  </sheetData>
  <pageMargins left="0.7" right="0.7" top="0.78740157499999996" bottom="0.78740157499999996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5AAAF8-B078-49EC-B50B-E5108E68BF93}">
  <dimension ref="A1:I27"/>
  <sheetViews>
    <sheetView workbookViewId="0">
      <selection activeCell="B21" sqref="B21"/>
    </sheetView>
  </sheetViews>
  <sheetFormatPr baseColWidth="10" defaultRowHeight="14.4" x14ac:dyDescent="0.3"/>
  <sheetData>
    <row r="1" spans="1:9" x14ac:dyDescent="0.3">
      <c r="A1" t="s">
        <v>0</v>
      </c>
      <c r="B1">
        <v>42500</v>
      </c>
    </row>
    <row r="2" spans="1:9" x14ac:dyDescent="0.3">
      <c r="D2" t="s">
        <v>5</v>
      </c>
      <c r="E2" t="s">
        <v>1</v>
      </c>
      <c r="F2" t="s">
        <v>8</v>
      </c>
      <c r="G2" t="s">
        <v>4</v>
      </c>
    </row>
    <row r="3" spans="1:9" x14ac:dyDescent="0.3">
      <c r="A3" t="s">
        <v>6</v>
      </c>
      <c r="B3" s="1">
        <v>2700</v>
      </c>
      <c r="C3">
        <v>0</v>
      </c>
      <c r="D3" s="1">
        <f>B3-(B3-B4)*C2/20</f>
        <v>2700</v>
      </c>
      <c r="E3" s="1"/>
      <c r="G3" s="1">
        <f>B1</f>
        <v>42500</v>
      </c>
    </row>
    <row r="4" spans="1:9" x14ac:dyDescent="0.3">
      <c r="A4" t="s">
        <v>7</v>
      </c>
      <c r="B4" s="1">
        <v>2404</v>
      </c>
      <c r="C4">
        <v>1</v>
      </c>
      <c r="D4" s="1">
        <f>B3-(B3-B4)*C4/20</f>
        <v>2685.2</v>
      </c>
      <c r="E4" s="1">
        <v>0</v>
      </c>
      <c r="F4" s="1">
        <f t="shared" ref="F4:F23" si="0">G3-G4</f>
        <v>2685.1999999999971</v>
      </c>
      <c r="G4" s="1">
        <f t="shared" ref="G4:G23" si="1">G3-(D4-E4)</f>
        <v>39814.800000000003</v>
      </c>
      <c r="I4" s="1"/>
    </row>
    <row r="5" spans="1:9" x14ac:dyDescent="0.3">
      <c r="C5">
        <v>2</v>
      </c>
      <c r="D5" s="1">
        <f>B3-(B3-B4)*C5/20</f>
        <v>2670.4</v>
      </c>
      <c r="E5" s="1">
        <v>0</v>
      </c>
      <c r="F5" s="1">
        <f t="shared" si="0"/>
        <v>2670.4000000000015</v>
      </c>
      <c r="G5" s="1">
        <f t="shared" si="1"/>
        <v>37144.400000000001</v>
      </c>
      <c r="I5" s="1"/>
    </row>
    <row r="6" spans="1:9" x14ac:dyDescent="0.3">
      <c r="C6">
        <v>3</v>
      </c>
      <c r="D6" s="1">
        <f>B3-(B3-B4)*C6/20</f>
        <v>2655.6</v>
      </c>
      <c r="E6" s="1">
        <v>0</v>
      </c>
      <c r="F6" s="1">
        <f t="shared" si="0"/>
        <v>2655.5999999999985</v>
      </c>
      <c r="G6" s="1">
        <f t="shared" si="1"/>
        <v>34488.800000000003</v>
      </c>
      <c r="I6" s="1"/>
    </row>
    <row r="7" spans="1:9" x14ac:dyDescent="0.3">
      <c r="C7">
        <v>4</v>
      </c>
      <c r="D7" s="1">
        <f>B3-(B3-B4)*C7/20</f>
        <v>2640.8</v>
      </c>
      <c r="E7" s="1">
        <v>240</v>
      </c>
      <c r="F7" s="1">
        <f t="shared" si="0"/>
        <v>2400.7999999999993</v>
      </c>
      <c r="G7" s="1">
        <f t="shared" si="1"/>
        <v>32088.000000000004</v>
      </c>
      <c r="I7" s="1"/>
    </row>
    <row r="8" spans="1:9" x14ac:dyDescent="0.3">
      <c r="C8">
        <v>5</v>
      </c>
      <c r="D8" s="1">
        <f>B3-(B3-B4)*C8/20</f>
        <v>2626</v>
      </c>
      <c r="E8" s="2">
        <v>240</v>
      </c>
      <c r="F8" s="1">
        <f t="shared" si="0"/>
        <v>2386</v>
      </c>
      <c r="G8" s="2">
        <f t="shared" si="1"/>
        <v>29702.000000000004</v>
      </c>
      <c r="I8" s="1"/>
    </row>
    <row r="9" spans="1:9" x14ac:dyDescent="0.3">
      <c r="C9">
        <v>6</v>
      </c>
      <c r="D9" s="1">
        <f>B3-(B3-B4)*C9/20</f>
        <v>2611.1999999999998</v>
      </c>
      <c r="E9" s="2">
        <v>360</v>
      </c>
      <c r="F9" s="1">
        <f t="shared" si="0"/>
        <v>2251.2000000000007</v>
      </c>
      <c r="G9" s="1">
        <f t="shared" si="1"/>
        <v>27450.800000000003</v>
      </c>
      <c r="I9" s="1"/>
    </row>
    <row r="10" spans="1:9" x14ac:dyDescent="0.3">
      <c r="C10">
        <v>7</v>
      </c>
      <c r="D10" s="1">
        <f>B3-(B3-B4)*C10/20</f>
        <v>2596.4</v>
      </c>
      <c r="E10" s="2">
        <v>360</v>
      </c>
      <c r="F10" s="1">
        <f t="shared" si="0"/>
        <v>2236.4000000000015</v>
      </c>
      <c r="G10" s="1">
        <f t="shared" si="1"/>
        <v>25214.400000000001</v>
      </c>
      <c r="I10" s="1"/>
    </row>
    <row r="11" spans="1:9" x14ac:dyDescent="0.3">
      <c r="A11" t="s">
        <v>11</v>
      </c>
      <c r="B11" s="1">
        <f xml:space="preserve"> G8*(1+0.5/100)^15-G8</f>
        <v>2307.3326718411772</v>
      </c>
      <c r="C11">
        <v>8</v>
      </c>
      <c r="D11" s="1">
        <f>B3-(B3-B4)*C11/20</f>
        <v>2581.6</v>
      </c>
      <c r="E11" s="2">
        <v>360</v>
      </c>
      <c r="F11" s="1">
        <f t="shared" si="0"/>
        <v>2221.5999999999985</v>
      </c>
      <c r="G11" s="1">
        <f t="shared" si="1"/>
        <v>22992.800000000003</v>
      </c>
      <c r="I11" s="1"/>
    </row>
    <row r="12" spans="1:9" x14ac:dyDescent="0.3">
      <c r="A12" t="s">
        <v>13</v>
      </c>
      <c r="B12" s="1">
        <f>7218.98+1424.25</f>
        <v>8643.23</v>
      </c>
      <c r="C12">
        <v>9</v>
      </c>
      <c r="D12" s="1">
        <f>B3-(B3-B4)*C12/20</f>
        <v>2566.8000000000002</v>
      </c>
      <c r="E12" s="2">
        <v>360</v>
      </c>
      <c r="F12" s="1">
        <f t="shared" si="0"/>
        <v>2206.7999999999993</v>
      </c>
      <c r="G12" s="1">
        <f t="shared" si="1"/>
        <v>20786.000000000004</v>
      </c>
      <c r="I12" s="1"/>
    </row>
    <row r="13" spans="1:9" x14ac:dyDescent="0.3">
      <c r="A13" t="s">
        <v>12</v>
      </c>
      <c r="B13" s="1">
        <f>(G8+SUM(E8:E23))</f>
        <v>37862</v>
      </c>
      <c r="C13">
        <v>10</v>
      </c>
      <c r="D13" s="1">
        <f>B3-(B3-B4)*C13/20</f>
        <v>2552</v>
      </c>
      <c r="E13" s="2">
        <v>480</v>
      </c>
      <c r="F13" s="1">
        <f t="shared" si="0"/>
        <v>2072</v>
      </c>
      <c r="G13" s="1">
        <f t="shared" si="1"/>
        <v>18714.000000000004</v>
      </c>
      <c r="I13" s="1"/>
    </row>
    <row r="14" spans="1:9" x14ac:dyDescent="0.3">
      <c r="A14" t="s">
        <v>9</v>
      </c>
      <c r="B14" s="1">
        <f>(G8+SUM(E8:E23)+B11)</f>
        <v>40169.332671841177</v>
      </c>
      <c r="C14">
        <v>11</v>
      </c>
      <c r="D14" s="1">
        <f>B3-(B3-B4)*C14/20</f>
        <v>2537.1999999999998</v>
      </c>
      <c r="E14" s="2">
        <v>480</v>
      </c>
      <c r="F14" s="1">
        <f t="shared" si="0"/>
        <v>2057.2000000000007</v>
      </c>
      <c r="G14" s="1">
        <f t="shared" si="1"/>
        <v>16656.800000000003</v>
      </c>
      <c r="I14" s="1"/>
    </row>
    <row r="15" spans="1:9" x14ac:dyDescent="0.3">
      <c r="A15" t="s">
        <v>10</v>
      </c>
      <c r="B15" s="1">
        <f>(G8+SUM(E4:E23)+B12)</f>
        <v>46745.229999999996</v>
      </c>
      <c r="C15">
        <v>12</v>
      </c>
      <c r="D15" s="1">
        <f>B3-(B3-B4)*C15/20</f>
        <v>2522.4</v>
      </c>
      <c r="E15" s="2">
        <v>480</v>
      </c>
      <c r="F15" s="1">
        <f t="shared" si="0"/>
        <v>2042.3999999999996</v>
      </c>
      <c r="G15" s="1">
        <f t="shared" si="1"/>
        <v>14614.400000000003</v>
      </c>
      <c r="I15" s="1"/>
    </row>
    <row r="16" spans="1:9" x14ac:dyDescent="0.3">
      <c r="C16">
        <v>13</v>
      </c>
      <c r="D16" s="1">
        <f>B3-(B3-B4)*C16/20</f>
        <v>2507.6</v>
      </c>
      <c r="E16" s="2">
        <v>480</v>
      </c>
      <c r="F16" s="1">
        <f t="shared" si="0"/>
        <v>2027.6000000000004</v>
      </c>
      <c r="G16" s="1">
        <f t="shared" si="1"/>
        <v>12586.800000000003</v>
      </c>
      <c r="I16" s="1"/>
    </row>
    <row r="17" spans="1:9" x14ac:dyDescent="0.3">
      <c r="C17">
        <v>14</v>
      </c>
      <c r="D17" s="1">
        <f>B3-(B3-B4)*C17/20</f>
        <v>2492.8000000000002</v>
      </c>
      <c r="E17" s="2">
        <v>600</v>
      </c>
      <c r="F17" s="1">
        <f t="shared" si="0"/>
        <v>1892.7999999999993</v>
      </c>
      <c r="G17" s="1">
        <f t="shared" si="1"/>
        <v>10694.000000000004</v>
      </c>
      <c r="I17" s="1"/>
    </row>
    <row r="18" spans="1:9" x14ac:dyDescent="0.3">
      <c r="C18">
        <v>15</v>
      </c>
      <c r="D18" s="1">
        <f>B3-(B3-B4)*C18/20</f>
        <v>2478</v>
      </c>
      <c r="E18" s="2">
        <v>600</v>
      </c>
      <c r="F18" s="1">
        <f t="shared" si="0"/>
        <v>1878</v>
      </c>
      <c r="G18" s="1">
        <f t="shared" si="1"/>
        <v>8816.0000000000036</v>
      </c>
      <c r="I18" s="1"/>
    </row>
    <row r="19" spans="1:9" x14ac:dyDescent="0.3">
      <c r="C19">
        <v>16</v>
      </c>
      <c r="D19" s="1">
        <f>B3-(B3-B4)*C19/20</f>
        <v>2463.1999999999998</v>
      </c>
      <c r="E19" s="2">
        <v>600</v>
      </c>
      <c r="F19" s="1">
        <f t="shared" si="0"/>
        <v>1863.1999999999998</v>
      </c>
      <c r="G19" s="1">
        <f t="shared" si="1"/>
        <v>6952.8000000000038</v>
      </c>
      <c r="I19" s="1"/>
    </row>
    <row r="20" spans="1:9" x14ac:dyDescent="0.3">
      <c r="C20">
        <v>17</v>
      </c>
      <c r="D20" s="1">
        <f>B3-(B3-B4)*C20/20</f>
        <v>2448.4</v>
      </c>
      <c r="E20" s="2">
        <v>600</v>
      </c>
      <c r="F20" s="1">
        <f t="shared" si="0"/>
        <v>1848.4000000000005</v>
      </c>
      <c r="G20" s="1">
        <f t="shared" si="1"/>
        <v>5104.4000000000033</v>
      </c>
      <c r="I20" s="1"/>
    </row>
    <row r="21" spans="1:9" x14ac:dyDescent="0.3">
      <c r="C21">
        <v>18</v>
      </c>
      <c r="D21" s="1">
        <f>B3-(B3-B4)*C21/20</f>
        <v>2433.6</v>
      </c>
      <c r="E21" s="2">
        <v>720</v>
      </c>
      <c r="F21" s="1">
        <f t="shared" si="0"/>
        <v>1713.6</v>
      </c>
      <c r="G21" s="1">
        <f t="shared" si="1"/>
        <v>3390.8000000000034</v>
      </c>
      <c r="I21" s="1"/>
    </row>
    <row r="22" spans="1:9" x14ac:dyDescent="0.3">
      <c r="C22">
        <v>19</v>
      </c>
      <c r="D22" s="1">
        <f>B3-(B3-B4)*C22/20</f>
        <v>2418.8000000000002</v>
      </c>
      <c r="E22" s="2">
        <v>720</v>
      </c>
      <c r="F22" s="1">
        <f t="shared" si="0"/>
        <v>1698.8000000000002</v>
      </c>
      <c r="G22" s="1">
        <f t="shared" si="1"/>
        <v>1692.0000000000032</v>
      </c>
      <c r="I22" s="1"/>
    </row>
    <row r="23" spans="1:9" x14ac:dyDescent="0.3">
      <c r="C23">
        <v>20</v>
      </c>
      <c r="D23" s="1">
        <f>B3-(B3-B4)*C23/20</f>
        <v>2404</v>
      </c>
      <c r="E23" s="2">
        <v>720</v>
      </c>
      <c r="F23" s="1">
        <f t="shared" si="0"/>
        <v>1684</v>
      </c>
      <c r="G23" s="1">
        <f t="shared" si="1"/>
        <v>8.0000000000031832</v>
      </c>
      <c r="I23" s="1"/>
    </row>
    <row r="26" spans="1:9" x14ac:dyDescent="0.3">
      <c r="A26" t="s">
        <v>2</v>
      </c>
    </row>
    <row r="27" spans="1:9" x14ac:dyDescent="0.3">
      <c r="A27" t="s">
        <v>3</v>
      </c>
    </row>
  </sheetData>
  <pageMargins left="0.7" right="0.7" top="0.78740157499999996" bottom="0.78740157499999996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2CC0B7-CD8E-4E97-B288-53EB5F4CE949}">
  <dimension ref="A1:I27"/>
  <sheetViews>
    <sheetView workbookViewId="0">
      <selection activeCell="A3" sqref="A3"/>
    </sheetView>
  </sheetViews>
  <sheetFormatPr baseColWidth="10" defaultRowHeight="14.4" x14ac:dyDescent="0.3"/>
  <sheetData>
    <row r="1" spans="1:9" x14ac:dyDescent="0.3">
      <c r="A1" t="s">
        <v>0</v>
      </c>
      <c r="B1">
        <v>42500</v>
      </c>
    </row>
    <row r="2" spans="1:9" x14ac:dyDescent="0.3">
      <c r="D2" t="s">
        <v>5</v>
      </c>
      <c r="E2" t="s">
        <v>1</v>
      </c>
      <c r="F2" t="s">
        <v>8</v>
      </c>
      <c r="G2" t="s">
        <v>4</v>
      </c>
    </row>
    <row r="3" spans="1:9" x14ac:dyDescent="0.3">
      <c r="A3" t="s">
        <v>6</v>
      </c>
      <c r="B3" s="1">
        <v>2700</v>
      </c>
      <c r="C3">
        <v>0</v>
      </c>
      <c r="D3" s="1">
        <f>B3-(B3-B4)*C2/20</f>
        <v>2700</v>
      </c>
      <c r="E3" s="1"/>
      <c r="G3" s="1">
        <f>B1</f>
        <v>42500</v>
      </c>
    </row>
    <row r="4" spans="1:9" x14ac:dyDescent="0.3">
      <c r="A4" t="s">
        <v>7</v>
      </c>
      <c r="B4" s="1">
        <v>2404</v>
      </c>
      <c r="C4">
        <v>1</v>
      </c>
      <c r="D4" s="1">
        <f>B3-(B3-B4)*C4/20</f>
        <v>2685.2</v>
      </c>
      <c r="E4" s="1">
        <v>0</v>
      </c>
      <c r="F4" s="1">
        <f t="shared" ref="F4:F23" si="0">G3-G4</f>
        <v>2685.1999999999971</v>
      </c>
      <c r="G4" s="1">
        <f t="shared" ref="G4:G23" si="1">G3-(D4-E4)</f>
        <v>39814.800000000003</v>
      </c>
      <c r="I4" s="1"/>
    </row>
    <row r="5" spans="1:9" x14ac:dyDescent="0.3">
      <c r="C5">
        <v>2</v>
      </c>
      <c r="D5" s="1">
        <f>B3-(B3-B4)*C5/20</f>
        <v>2670.4</v>
      </c>
      <c r="E5" s="1">
        <v>0</v>
      </c>
      <c r="F5" s="1">
        <f t="shared" si="0"/>
        <v>2670.4000000000015</v>
      </c>
      <c r="G5" s="1">
        <f t="shared" si="1"/>
        <v>37144.400000000001</v>
      </c>
      <c r="I5" s="1"/>
    </row>
    <row r="6" spans="1:9" x14ac:dyDescent="0.3">
      <c r="C6">
        <v>3</v>
      </c>
      <c r="D6" s="1">
        <f>B3-(B3-B4)*C6/20</f>
        <v>2655.6</v>
      </c>
      <c r="E6" s="1">
        <v>0</v>
      </c>
      <c r="F6" s="1">
        <f t="shared" si="0"/>
        <v>2655.5999999999985</v>
      </c>
      <c r="G6" s="1">
        <f t="shared" si="1"/>
        <v>34488.800000000003</v>
      </c>
      <c r="I6" s="1"/>
    </row>
    <row r="7" spans="1:9" x14ac:dyDescent="0.3">
      <c r="C7">
        <v>4</v>
      </c>
      <c r="D7" s="1">
        <f>B3-(B3-B4)*C7/20</f>
        <v>2640.8</v>
      </c>
      <c r="E7" s="1">
        <v>240</v>
      </c>
      <c r="F7" s="1">
        <f t="shared" si="0"/>
        <v>2400.7999999999993</v>
      </c>
      <c r="G7" s="1">
        <f t="shared" si="1"/>
        <v>32088.000000000004</v>
      </c>
      <c r="I7" s="1"/>
    </row>
    <row r="8" spans="1:9" x14ac:dyDescent="0.3">
      <c r="C8">
        <v>5</v>
      </c>
      <c r="D8" s="1">
        <f>B3-(B3-B4)*C8/20</f>
        <v>2626</v>
      </c>
      <c r="E8" s="1">
        <v>240</v>
      </c>
      <c r="F8" s="1">
        <f t="shared" si="0"/>
        <v>2386</v>
      </c>
      <c r="G8" s="1">
        <f t="shared" si="1"/>
        <v>29702.000000000004</v>
      </c>
      <c r="I8" s="1"/>
    </row>
    <row r="9" spans="1:9" x14ac:dyDescent="0.3">
      <c r="C9">
        <v>6</v>
      </c>
      <c r="D9" s="1">
        <f>B3-(B3-B4)*C9/20</f>
        <v>2611.1999999999998</v>
      </c>
      <c r="E9" s="1">
        <v>360</v>
      </c>
      <c r="F9" s="1">
        <f t="shared" si="0"/>
        <v>2251.2000000000007</v>
      </c>
      <c r="G9" s="1">
        <f t="shared" si="1"/>
        <v>27450.800000000003</v>
      </c>
      <c r="I9" s="1"/>
    </row>
    <row r="10" spans="1:9" x14ac:dyDescent="0.3">
      <c r="C10">
        <v>7</v>
      </c>
      <c r="D10" s="1">
        <f>B3-(B3-B4)*C10/20</f>
        <v>2596.4</v>
      </c>
      <c r="E10" s="1">
        <v>360</v>
      </c>
      <c r="F10" s="1">
        <f t="shared" si="0"/>
        <v>2236.4000000000015</v>
      </c>
      <c r="G10" s="1">
        <f t="shared" si="1"/>
        <v>25214.400000000001</v>
      </c>
      <c r="I10" s="1"/>
    </row>
    <row r="11" spans="1:9" x14ac:dyDescent="0.3">
      <c r="A11" t="s">
        <v>11</v>
      </c>
      <c r="B11" s="1">
        <f xml:space="preserve"> G13*(1+0.5/100)^10-G13</f>
        <v>957.03643101132911</v>
      </c>
      <c r="C11">
        <v>8</v>
      </c>
      <c r="D11" s="1">
        <f>B3-(B3-B4)*C11/20</f>
        <v>2581.6</v>
      </c>
      <c r="E11" s="1">
        <v>360</v>
      </c>
      <c r="F11" s="1">
        <f t="shared" si="0"/>
        <v>2221.5999999999985</v>
      </c>
      <c r="G11" s="1">
        <f t="shared" si="1"/>
        <v>22992.800000000003</v>
      </c>
      <c r="I11" s="1"/>
    </row>
    <row r="12" spans="1:9" x14ac:dyDescent="0.3">
      <c r="A12" t="s">
        <v>13</v>
      </c>
      <c r="B12" s="1">
        <f>2970.45+554.52</f>
        <v>3524.97</v>
      </c>
      <c r="C12">
        <v>9</v>
      </c>
      <c r="D12" s="1">
        <f>B3-(B3-B4)*C12/20</f>
        <v>2566.8000000000002</v>
      </c>
      <c r="E12" s="1">
        <v>360</v>
      </c>
      <c r="F12" s="1">
        <f t="shared" si="0"/>
        <v>2206.7999999999993</v>
      </c>
      <c r="G12" s="1">
        <f t="shared" si="1"/>
        <v>20786.000000000004</v>
      </c>
      <c r="I12" s="1"/>
    </row>
    <row r="13" spans="1:9" x14ac:dyDescent="0.3">
      <c r="A13" t="s">
        <v>12</v>
      </c>
      <c r="B13" s="1">
        <f>(G13+SUM(E13:E23))</f>
        <v>25194.000000000004</v>
      </c>
      <c r="C13">
        <v>10</v>
      </c>
      <c r="D13" s="1">
        <f>B3-(B3-B4)*C13/20</f>
        <v>2552</v>
      </c>
      <c r="E13" s="2">
        <v>480</v>
      </c>
      <c r="F13" s="1">
        <f t="shared" si="0"/>
        <v>2072</v>
      </c>
      <c r="G13" s="2">
        <f t="shared" si="1"/>
        <v>18714.000000000004</v>
      </c>
      <c r="I13" s="1"/>
    </row>
    <row r="14" spans="1:9" x14ac:dyDescent="0.3">
      <c r="A14" t="s">
        <v>9</v>
      </c>
      <c r="B14" s="1">
        <f>(G13+SUM(E13:E23)+B11)</f>
        <v>26151.036431011333</v>
      </c>
      <c r="C14">
        <v>11</v>
      </c>
      <c r="D14" s="1">
        <f>B3-(B3-B4)*C14/20</f>
        <v>2537.1999999999998</v>
      </c>
      <c r="E14" s="2">
        <v>480</v>
      </c>
      <c r="F14" s="1">
        <f t="shared" si="0"/>
        <v>2057.2000000000007</v>
      </c>
      <c r="G14" s="1">
        <f t="shared" si="1"/>
        <v>16656.800000000003</v>
      </c>
      <c r="I14" s="1"/>
    </row>
    <row r="15" spans="1:9" x14ac:dyDescent="0.3">
      <c r="A15" t="s">
        <v>10</v>
      </c>
      <c r="B15" s="1">
        <f>(G13+SUM(E13:E23)+B12)</f>
        <v>28718.970000000005</v>
      </c>
      <c r="C15">
        <v>12</v>
      </c>
      <c r="D15" s="1">
        <f>B3-(B3-B4)*C15/20</f>
        <v>2522.4</v>
      </c>
      <c r="E15" s="2">
        <v>480</v>
      </c>
      <c r="F15" s="1">
        <f t="shared" si="0"/>
        <v>2042.3999999999996</v>
      </c>
      <c r="G15" s="1">
        <f t="shared" si="1"/>
        <v>14614.400000000003</v>
      </c>
      <c r="I15" s="1"/>
    </row>
    <row r="16" spans="1:9" x14ac:dyDescent="0.3">
      <c r="C16">
        <v>13</v>
      </c>
      <c r="D16" s="1">
        <f>B3-(B3-B4)*C16/20</f>
        <v>2507.6</v>
      </c>
      <c r="E16" s="2">
        <v>480</v>
      </c>
      <c r="F16" s="1">
        <f t="shared" si="0"/>
        <v>2027.6000000000004</v>
      </c>
      <c r="G16" s="1">
        <f t="shared" si="1"/>
        <v>12586.800000000003</v>
      </c>
      <c r="I16" s="1"/>
    </row>
    <row r="17" spans="1:9" x14ac:dyDescent="0.3">
      <c r="C17">
        <v>14</v>
      </c>
      <c r="D17" s="1">
        <f>B3-(B3-B4)*C17/20</f>
        <v>2492.8000000000002</v>
      </c>
      <c r="E17" s="2">
        <v>600</v>
      </c>
      <c r="F17" s="1">
        <f t="shared" si="0"/>
        <v>1892.7999999999993</v>
      </c>
      <c r="G17" s="1">
        <f t="shared" si="1"/>
        <v>10694.000000000004</v>
      </c>
      <c r="I17" s="1"/>
    </row>
    <row r="18" spans="1:9" x14ac:dyDescent="0.3">
      <c r="C18">
        <v>15</v>
      </c>
      <c r="D18" s="1">
        <f>B3-(B3-B4)*C18/20</f>
        <v>2478</v>
      </c>
      <c r="E18" s="2">
        <v>600</v>
      </c>
      <c r="F18" s="1">
        <f t="shared" si="0"/>
        <v>1878</v>
      </c>
      <c r="G18" s="1">
        <f t="shared" si="1"/>
        <v>8816.0000000000036</v>
      </c>
      <c r="I18" s="1"/>
    </row>
    <row r="19" spans="1:9" x14ac:dyDescent="0.3">
      <c r="C19">
        <v>16</v>
      </c>
      <c r="D19" s="1">
        <f>B3-(B3-B4)*C19/20</f>
        <v>2463.1999999999998</v>
      </c>
      <c r="E19" s="2">
        <v>600</v>
      </c>
      <c r="F19" s="1">
        <f t="shared" si="0"/>
        <v>1863.1999999999998</v>
      </c>
      <c r="G19" s="1">
        <f t="shared" si="1"/>
        <v>6952.8000000000038</v>
      </c>
      <c r="I19" s="1"/>
    </row>
    <row r="20" spans="1:9" x14ac:dyDescent="0.3">
      <c r="C20">
        <v>17</v>
      </c>
      <c r="D20" s="1">
        <f>B3-(B3-B4)*C20/20</f>
        <v>2448.4</v>
      </c>
      <c r="E20" s="2">
        <v>600</v>
      </c>
      <c r="F20" s="1">
        <f t="shared" si="0"/>
        <v>1848.4000000000005</v>
      </c>
      <c r="G20" s="1">
        <f t="shared" si="1"/>
        <v>5104.4000000000033</v>
      </c>
      <c r="I20" s="1"/>
    </row>
    <row r="21" spans="1:9" x14ac:dyDescent="0.3">
      <c r="C21">
        <v>18</v>
      </c>
      <c r="D21" s="1">
        <f>B3-(B3-B4)*C21/20</f>
        <v>2433.6</v>
      </c>
      <c r="E21" s="2">
        <v>720</v>
      </c>
      <c r="F21" s="1">
        <f t="shared" si="0"/>
        <v>1713.6</v>
      </c>
      <c r="G21" s="1">
        <f t="shared" si="1"/>
        <v>3390.8000000000034</v>
      </c>
      <c r="I21" s="1"/>
    </row>
    <row r="22" spans="1:9" x14ac:dyDescent="0.3">
      <c r="C22">
        <v>19</v>
      </c>
      <c r="D22" s="1">
        <f>B3-(B3-B4)*C22/20</f>
        <v>2418.8000000000002</v>
      </c>
      <c r="E22" s="2">
        <v>720</v>
      </c>
      <c r="F22" s="1">
        <f t="shared" si="0"/>
        <v>1698.8000000000002</v>
      </c>
      <c r="G22" s="1">
        <f t="shared" si="1"/>
        <v>1692.0000000000032</v>
      </c>
      <c r="I22" s="1"/>
    </row>
    <row r="23" spans="1:9" x14ac:dyDescent="0.3">
      <c r="C23">
        <v>20</v>
      </c>
      <c r="D23" s="1">
        <f>B3-(B3-B4)*C23/20</f>
        <v>2404</v>
      </c>
      <c r="E23" s="2">
        <v>720</v>
      </c>
      <c r="F23" s="1">
        <f t="shared" si="0"/>
        <v>1684</v>
      </c>
      <c r="G23" s="1">
        <f t="shared" si="1"/>
        <v>8.0000000000031832</v>
      </c>
      <c r="I23" s="1"/>
    </row>
    <row r="26" spans="1:9" x14ac:dyDescent="0.3">
      <c r="A26" t="s">
        <v>2</v>
      </c>
    </row>
    <row r="27" spans="1:9" x14ac:dyDescent="0.3">
      <c r="A27" t="s">
        <v>3</v>
      </c>
    </row>
  </sheetData>
  <pageMargins left="0.7" right="0.7" top="0.78740157499999996" bottom="0.78740157499999996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E4DED2-3E26-43B8-BD84-B42730596385}">
  <dimension ref="A1:I27"/>
  <sheetViews>
    <sheetView workbookViewId="0">
      <selection activeCell="A2" sqref="A2"/>
    </sheetView>
  </sheetViews>
  <sheetFormatPr baseColWidth="10" defaultRowHeight="14.4" x14ac:dyDescent="0.3"/>
  <sheetData>
    <row r="1" spans="1:9" x14ac:dyDescent="0.3">
      <c r="A1" t="s">
        <v>0</v>
      </c>
      <c r="B1">
        <v>42500</v>
      </c>
    </row>
    <row r="2" spans="1:9" x14ac:dyDescent="0.3">
      <c r="D2" t="s">
        <v>5</v>
      </c>
      <c r="E2" t="s">
        <v>1</v>
      </c>
      <c r="F2" t="s">
        <v>8</v>
      </c>
      <c r="G2" t="s">
        <v>4</v>
      </c>
    </row>
    <row r="3" spans="1:9" x14ac:dyDescent="0.3">
      <c r="A3" t="s">
        <v>6</v>
      </c>
      <c r="B3" s="1">
        <v>2700</v>
      </c>
      <c r="C3">
        <v>0</v>
      </c>
      <c r="D3" s="1">
        <f>B3-(B3-B4)*C2/20</f>
        <v>2700</v>
      </c>
      <c r="E3" s="1"/>
      <c r="G3" s="1">
        <f>B1</f>
        <v>42500</v>
      </c>
    </row>
    <row r="4" spans="1:9" x14ac:dyDescent="0.3">
      <c r="A4" t="s">
        <v>7</v>
      </c>
      <c r="B4" s="1">
        <v>2404</v>
      </c>
      <c r="C4">
        <v>1</v>
      </c>
      <c r="D4" s="1">
        <f>B3-(B3-B4)*C4/20</f>
        <v>2685.2</v>
      </c>
      <c r="E4" s="1">
        <v>0</v>
      </c>
      <c r="F4" s="1">
        <f t="shared" ref="F4:F23" si="0">G3-G4</f>
        <v>2685.1999999999971</v>
      </c>
      <c r="G4" s="1">
        <f t="shared" ref="G4:G23" si="1">G3-(D4-E4)</f>
        <v>39814.800000000003</v>
      </c>
      <c r="I4" s="1"/>
    </row>
    <row r="5" spans="1:9" x14ac:dyDescent="0.3">
      <c r="C5">
        <v>2</v>
      </c>
      <c r="D5" s="1">
        <f>B3-(B3-B4)*C5/20</f>
        <v>2670.4</v>
      </c>
      <c r="E5" s="1">
        <v>0</v>
      </c>
      <c r="F5" s="1">
        <f t="shared" si="0"/>
        <v>2670.4000000000015</v>
      </c>
      <c r="G5" s="1">
        <f t="shared" si="1"/>
        <v>37144.400000000001</v>
      </c>
      <c r="I5" s="1"/>
    </row>
    <row r="6" spans="1:9" x14ac:dyDescent="0.3">
      <c r="C6">
        <v>3</v>
      </c>
      <c r="D6" s="1">
        <f>B3-(B3-B4)*C6/20</f>
        <v>2655.6</v>
      </c>
      <c r="E6" s="1">
        <v>0</v>
      </c>
      <c r="F6" s="1">
        <f t="shared" si="0"/>
        <v>2655.5999999999985</v>
      </c>
      <c r="G6" s="1">
        <f t="shared" si="1"/>
        <v>34488.800000000003</v>
      </c>
      <c r="I6" s="1"/>
    </row>
    <row r="7" spans="1:9" x14ac:dyDescent="0.3">
      <c r="C7">
        <v>4</v>
      </c>
      <c r="D7" s="1">
        <f>B3-(B3-B4)*C7/20</f>
        <v>2640.8</v>
      </c>
      <c r="E7" s="1">
        <v>240</v>
      </c>
      <c r="F7" s="1">
        <f t="shared" si="0"/>
        <v>2400.7999999999993</v>
      </c>
      <c r="G7" s="1">
        <f t="shared" si="1"/>
        <v>32088.000000000004</v>
      </c>
      <c r="I7" s="1"/>
    </row>
    <row r="8" spans="1:9" x14ac:dyDescent="0.3">
      <c r="C8">
        <v>5</v>
      </c>
      <c r="D8" s="1">
        <f>B3-(B3-B4)*C8/20</f>
        <v>2626</v>
      </c>
      <c r="E8" s="1">
        <v>240</v>
      </c>
      <c r="F8" s="1">
        <f t="shared" si="0"/>
        <v>2386</v>
      </c>
      <c r="G8" s="1">
        <f t="shared" si="1"/>
        <v>29702.000000000004</v>
      </c>
      <c r="I8" s="1"/>
    </row>
    <row r="9" spans="1:9" x14ac:dyDescent="0.3">
      <c r="C9">
        <v>6</v>
      </c>
      <c r="D9" s="1">
        <f>B3-(B3-B4)*C9/20</f>
        <v>2611.1999999999998</v>
      </c>
      <c r="E9" s="1">
        <v>360</v>
      </c>
      <c r="F9" s="1">
        <f t="shared" si="0"/>
        <v>2251.2000000000007</v>
      </c>
      <c r="G9" s="1">
        <f t="shared" si="1"/>
        <v>27450.800000000003</v>
      </c>
      <c r="I9" s="1"/>
    </row>
    <row r="10" spans="1:9" x14ac:dyDescent="0.3">
      <c r="C10">
        <v>7</v>
      </c>
      <c r="D10" s="1">
        <f>B3-(B3-B4)*C10/20</f>
        <v>2596.4</v>
      </c>
      <c r="E10" s="1">
        <v>360</v>
      </c>
      <c r="F10" s="1">
        <f t="shared" si="0"/>
        <v>2236.4000000000015</v>
      </c>
      <c r="G10" s="1">
        <f t="shared" si="1"/>
        <v>25214.400000000001</v>
      </c>
      <c r="I10" s="1"/>
    </row>
    <row r="11" spans="1:9" x14ac:dyDescent="0.3">
      <c r="A11" t="s">
        <v>11</v>
      </c>
      <c r="B11" s="1">
        <f xml:space="preserve"> G18*(1+0.5/100)^5-G18</f>
        <v>222.61504757754301</v>
      </c>
      <c r="C11">
        <v>8</v>
      </c>
      <c r="D11" s="1">
        <f>B3-(B3-B4)*C11/20</f>
        <v>2581.6</v>
      </c>
      <c r="E11" s="1">
        <v>360</v>
      </c>
      <c r="F11" s="1">
        <f t="shared" si="0"/>
        <v>2221.5999999999985</v>
      </c>
      <c r="G11" s="1">
        <f t="shared" si="1"/>
        <v>22992.800000000003</v>
      </c>
      <c r="I11" s="1"/>
    </row>
    <row r="12" spans="1:9" x14ac:dyDescent="0.3">
      <c r="A12" t="s">
        <v>13</v>
      </c>
      <c r="B12" s="1">
        <f>688.72+121.52</f>
        <v>810.24</v>
      </c>
      <c r="C12">
        <v>9</v>
      </c>
      <c r="D12" s="1">
        <f>B3-(B3-B4)*C12/20</f>
        <v>2566.8000000000002</v>
      </c>
      <c r="E12" s="1">
        <v>360</v>
      </c>
      <c r="F12" s="1">
        <f t="shared" si="0"/>
        <v>2206.7999999999993</v>
      </c>
      <c r="G12" s="1">
        <f t="shared" si="1"/>
        <v>20786.000000000004</v>
      </c>
      <c r="I12" s="1"/>
    </row>
    <row r="13" spans="1:9" x14ac:dyDescent="0.3">
      <c r="A13" t="s">
        <v>12</v>
      </c>
      <c r="B13" s="1">
        <f>(G18+SUM(E18:E23))</f>
        <v>12776.000000000004</v>
      </c>
      <c r="C13">
        <v>10</v>
      </c>
      <c r="D13" s="1">
        <f>B3-(B3-B4)*C13/20</f>
        <v>2552</v>
      </c>
      <c r="E13" s="1">
        <v>480</v>
      </c>
      <c r="F13" s="1">
        <f t="shared" si="0"/>
        <v>2072</v>
      </c>
      <c r="G13" s="3">
        <f t="shared" si="1"/>
        <v>18714.000000000004</v>
      </c>
      <c r="I13" s="1"/>
    </row>
    <row r="14" spans="1:9" x14ac:dyDescent="0.3">
      <c r="A14" t="s">
        <v>9</v>
      </c>
      <c r="B14" s="1">
        <f>(G18+SUM(E18:E23)+B11)</f>
        <v>12998.615047577547</v>
      </c>
      <c r="C14">
        <v>11</v>
      </c>
      <c r="D14" s="1">
        <f>B3-(B3-B4)*C14/20</f>
        <v>2537.1999999999998</v>
      </c>
      <c r="E14" s="1">
        <v>480</v>
      </c>
      <c r="F14" s="1">
        <f t="shared" si="0"/>
        <v>2057.2000000000007</v>
      </c>
      <c r="G14" s="1">
        <f t="shared" si="1"/>
        <v>16656.800000000003</v>
      </c>
      <c r="I14" s="1"/>
    </row>
    <row r="15" spans="1:9" x14ac:dyDescent="0.3">
      <c r="A15" t="s">
        <v>10</v>
      </c>
      <c r="B15" s="1">
        <f>(G18+SUM(E18:E23)+B12)</f>
        <v>13586.240000000003</v>
      </c>
      <c r="C15">
        <v>12</v>
      </c>
      <c r="D15" s="1">
        <f>B3-(B3-B4)*C15/20</f>
        <v>2522.4</v>
      </c>
      <c r="E15" s="1">
        <v>480</v>
      </c>
      <c r="F15" s="1">
        <f t="shared" si="0"/>
        <v>2042.3999999999996</v>
      </c>
      <c r="G15" s="1">
        <f t="shared" si="1"/>
        <v>14614.400000000003</v>
      </c>
      <c r="I15" s="1"/>
    </row>
    <row r="16" spans="1:9" x14ac:dyDescent="0.3">
      <c r="C16">
        <v>13</v>
      </c>
      <c r="D16" s="1">
        <f>B3-(B3-B4)*C16/20</f>
        <v>2507.6</v>
      </c>
      <c r="E16" s="1">
        <v>480</v>
      </c>
      <c r="F16" s="1">
        <f t="shared" si="0"/>
        <v>2027.6000000000004</v>
      </c>
      <c r="G16" s="1">
        <f t="shared" si="1"/>
        <v>12586.800000000003</v>
      </c>
      <c r="I16" s="1"/>
    </row>
    <row r="17" spans="1:9" x14ac:dyDescent="0.3">
      <c r="C17">
        <v>14</v>
      </c>
      <c r="D17" s="1">
        <f>B3-(B3-B4)*C17/20</f>
        <v>2492.8000000000002</v>
      </c>
      <c r="E17" s="1">
        <v>600</v>
      </c>
      <c r="F17" s="1">
        <f t="shared" si="0"/>
        <v>1892.7999999999993</v>
      </c>
      <c r="G17" s="1">
        <f t="shared" si="1"/>
        <v>10694.000000000004</v>
      </c>
      <c r="I17" s="1"/>
    </row>
    <row r="18" spans="1:9" x14ac:dyDescent="0.3">
      <c r="C18">
        <v>15</v>
      </c>
      <c r="D18" s="1">
        <f>B3-(B3-B4)*C18/20</f>
        <v>2478</v>
      </c>
      <c r="E18" s="2">
        <v>600</v>
      </c>
      <c r="F18" s="1">
        <f t="shared" si="0"/>
        <v>1878</v>
      </c>
      <c r="G18" s="2">
        <f t="shared" si="1"/>
        <v>8816.0000000000036</v>
      </c>
      <c r="I18" s="1"/>
    </row>
    <row r="19" spans="1:9" x14ac:dyDescent="0.3">
      <c r="C19">
        <v>16</v>
      </c>
      <c r="D19" s="1">
        <f>B3-(B3-B4)*C19/20</f>
        <v>2463.1999999999998</v>
      </c>
      <c r="E19" s="2">
        <v>600</v>
      </c>
      <c r="F19" s="1">
        <f t="shared" si="0"/>
        <v>1863.1999999999998</v>
      </c>
      <c r="G19" s="1">
        <f t="shared" si="1"/>
        <v>6952.8000000000038</v>
      </c>
      <c r="I19" s="1"/>
    </row>
    <row r="20" spans="1:9" x14ac:dyDescent="0.3">
      <c r="C20">
        <v>17</v>
      </c>
      <c r="D20" s="1">
        <f>B3-(B3-B4)*C20/20</f>
        <v>2448.4</v>
      </c>
      <c r="E20" s="2">
        <v>600</v>
      </c>
      <c r="F20" s="1">
        <f t="shared" si="0"/>
        <v>1848.4000000000005</v>
      </c>
      <c r="G20" s="1">
        <f t="shared" si="1"/>
        <v>5104.4000000000033</v>
      </c>
      <c r="I20" s="1"/>
    </row>
    <row r="21" spans="1:9" x14ac:dyDescent="0.3">
      <c r="C21">
        <v>18</v>
      </c>
      <c r="D21" s="1">
        <f>B3-(B3-B4)*C21/20</f>
        <v>2433.6</v>
      </c>
      <c r="E21" s="2">
        <v>720</v>
      </c>
      <c r="F21" s="1">
        <f t="shared" si="0"/>
        <v>1713.6</v>
      </c>
      <c r="G21" s="1">
        <f t="shared" si="1"/>
        <v>3390.8000000000034</v>
      </c>
      <c r="I21" s="1"/>
    </row>
    <row r="22" spans="1:9" x14ac:dyDescent="0.3">
      <c r="C22">
        <v>19</v>
      </c>
      <c r="D22" s="1">
        <f>B3-(B3-B4)*C22/20</f>
        <v>2418.8000000000002</v>
      </c>
      <c r="E22" s="2">
        <v>720</v>
      </c>
      <c r="F22" s="1">
        <f t="shared" si="0"/>
        <v>1698.8000000000002</v>
      </c>
      <c r="G22" s="1">
        <f t="shared" si="1"/>
        <v>1692.0000000000032</v>
      </c>
      <c r="I22" s="1"/>
    </row>
    <row r="23" spans="1:9" x14ac:dyDescent="0.3">
      <c r="C23">
        <v>20</v>
      </c>
      <c r="D23" s="1">
        <f>B3-(B3-B4)*C23/20</f>
        <v>2404</v>
      </c>
      <c r="E23" s="2">
        <v>720</v>
      </c>
      <c r="F23" s="1">
        <f t="shared" si="0"/>
        <v>1684</v>
      </c>
      <c r="G23" s="1">
        <f t="shared" si="1"/>
        <v>8.0000000000031832</v>
      </c>
      <c r="I23" s="1"/>
    </row>
    <row r="26" spans="1:9" x14ac:dyDescent="0.3">
      <c r="A26" t="s">
        <v>2</v>
      </c>
    </row>
    <row r="27" spans="1:9" x14ac:dyDescent="0.3">
      <c r="A27" t="s">
        <v>3</v>
      </c>
    </row>
  </sheetData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Neuwagen</vt:lpstr>
      <vt:lpstr>5 Jahre</vt:lpstr>
      <vt:lpstr>10 Jahre</vt:lpstr>
      <vt:lpstr>15 Jahre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Steiner, Norbert (PPAL EN RC PIT)</dc:creator>
  <cp:lastModifiedBy>Steiner, Norbert (PPAL EN RC PIT)</cp:lastModifiedBy>
  <dcterms:created xsi:type="dcterms:W3CDTF">2019-01-17T08:36:20Z</dcterms:created>
  <dcterms:modified xsi:type="dcterms:W3CDTF">2019-02-21T09:54:05Z</dcterms:modified>
</cp:coreProperties>
</file>